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3-2025 годы\7 Уточнение бюджета района декабрь\Проект\"/>
    </mc:Choice>
  </mc:AlternateContent>
  <bookViews>
    <workbookView xWindow="0" yWindow="0" windowWidth="28125" windowHeight="11925" tabRatio="500"/>
  </bookViews>
  <sheets>
    <sheet name="на 2020 год" sheetId="1" r:id="rId1"/>
  </sheets>
  <definedNames>
    <definedName name="Print_Area_0" localSheetId="0">'на 2020 год'!$A$11:$R$27</definedName>
    <definedName name="_xlnm.Print_Titles" localSheetId="0">'на 2020 год'!$14:$17</definedName>
    <definedName name="_xlnm.Print_Area" localSheetId="0">'на 2020 год'!$A$1:$R$27</definedName>
  </definedNames>
  <calcPr calcId="152511" iterate="1"/>
</workbook>
</file>

<file path=xl/calcChain.xml><?xml version="1.0" encoding="utf-8"?>
<calcChain xmlns="http://schemas.openxmlformats.org/spreadsheetml/2006/main">
  <c r="H25" i="1" l="1"/>
  <c r="J22" i="1"/>
  <c r="J20" i="1"/>
  <c r="J21" i="1"/>
  <c r="J18" i="1"/>
  <c r="G25" i="1"/>
  <c r="L25" i="1" l="1"/>
  <c r="R19" i="1"/>
  <c r="R20" i="1"/>
  <c r="R21" i="1"/>
  <c r="R22" i="1"/>
  <c r="R23" i="1"/>
  <c r="R24" i="1"/>
  <c r="R18" i="1"/>
  <c r="K25" i="1"/>
  <c r="M25" i="1"/>
  <c r="I25" i="1"/>
  <c r="R25" i="1" l="1"/>
  <c r="Q25" i="1"/>
  <c r="P25" i="1"/>
  <c r="O25" i="1"/>
  <c r="N25" i="1"/>
  <c r="J25" i="1"/>
  <c r="F25" i="1"/>
  <c r="E25" i="1"/>
  <c r="C25" i="1"/>
  <c r="D25" i="1"/>
</calcChain>
</file>

<file path=xl/sharedStrings.xml><?xml version="1.0" encoding="utf-8"?>
<sst xmlns="http://schemas.openxmlformats.org/spreadsheetml/2006/main" count="38" uniqueCount="37">
  <si>
    <t>к решению Думы Белоярского района</t>
  </si>
  <si>
    <t>ПРИЛОЖЕНИЕ  20</t>
  </si>
  <si>
    <t xml:space="preserve">                                        от  7 декабря 2022 года № 84</t>
  </si>
  <si>
    <t>Р А С П Р Е Д Е Л Е Н И Е 
межбюджетных трансфертов  бюджетам поселений Белоярского района на 2023 год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</si>
  <si>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</si>
  <si>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</si>
  <si>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</si>
  <si>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</si>
  <si>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</si>
  <si>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 xml:space="preserve">Субсидии </t>
  </si>
  <si>
    <t xml:space="preserve">Субвенции </t>
  </si>
  <si>
    <t>Сумма на год</t>
  </si>
  <si>
    <t xml:space="preserve"> для обеспечения сбалансирован-ности бюджетов поселений Белоярского района</t>
  </si>
  <si>
    <t>на реализацию наказов избирателей депутатам Думы Ханты-Мансийского автономного округа – Югры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</si>
  <si>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</si>
  <si>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на реализацию полномочий в области строительства и жилищных отношений
</t>
  </si>
  <si>
    <t xml:space="preserve"> на организацию мероприятий при осуществлении деятельности по обращению с животными без владельцев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</si>
  <si>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</si>
  <si>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</si>
  <si>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 xml:space="preserve">на осуществление первичного воинского учета органами местного самоуправления поселений, муниципальных и городских округов 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</si>
  <si>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</si>
  <si>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</si>
  <si>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</si>
  <si>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</si>
  <si>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</si>
  <si>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</si>
  <si>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</si>
  <si>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</si>
  <si>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</si>
  <si>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 xml:space="preserve"> на поощрение достижения наилучших показателей деятельности органов местного самоуправления поселений Белоярского района</t>
  </si>
  <si>
    <t xml:space="preserve"> на реализацию инициативных проектов, отобранных по результатам конкурса</t>
  </si>
  <si>
    <t>на 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</si>
  <si>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на 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</si>
  <si>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 xml:space="preserve">ПРИЛОЖЕНИЕ 18 </t>
  </si>
  <si>
    <t xml:space="preserve">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</si>
  <si>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 xml:space="preserve">                                        от     декабря 2023 года № </t>
  </si>
  <si>
    <t xml:space="preserve"> на поощрения за достижение высоких показателей качества организации и осуществления бюджетного процесса по результатом оценок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</si>
</sst>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1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3" fillId="0" borderId="0" xfId="1" applyFont="1" applyBorder="1" applyAlignment="1" applyProtection="1">
      <alignment horizontal="center" vertical="center" wrapText="1"/>
      <protection hidden="1"/>
    </xf>
    <xf numFmtId="0" fontId="4" fillId="0" borderId="0" xfId="0" applyFont="1" applyBorder="1" applyAlignment="1">
      <alignment horizontal="right" vertical="center"/>
    </xf>
    <xf numFmtId="0" fontId="5" fillId="0" borderId="0" xfId="1" applyFont="1" applyBorder="1" applyAlignment="1" applyProtection="1">
      <alignment horizontal="center" vertical="center" wrapText="1"/>
      <protection hidden="1"/>
    </xf>
    <xf numFmtId="0" fontId="6" fillId="0" borderId="0" xfId="1" applyFont="1" applyProtection="1"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Border="1" applyAlignment="1" applyProtection="1">
      <alignment horizontal="left" vertical="center" wrapText="1"/>
      <protection hidden="1"/>
    </xf>
    <xf numFmtId="0" fontId="6" fillId="0" borderId="1" xfId="1" applyFont="1" applyBorder="1" applyAlignment="1" applyProtection="1">
      <protection hidden="1"/>
    </xf>
    <xf numFmtId="0" fontId="7" fillId="0" borderId="1" xfId="1" applyFont="1" applyBorder="1" applyAlignment="1" applyProtection="1">
      <alignment horizontal="left"/>
      <protection hidden="1"/>
    </xf>
    <xf numFmtId="0" fontId="1" fillId="0" borderId="0" xfId="1" applyProtection="1"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8" xfId="1" applyFont="1" applyBorder="1" applyProtection="1">
      <protection hidden="1"/>
    </xf>
    <xf numFmtId="4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1" applyNumberFormat="1" applyFont="1" applyBorder="1" applyAlignment="1" applyProtection="1">
      <alignment horizontal="center" vertical="center" wrapText="1"/>
      <protection hidden="1"/>
    </xf>
    <xf numFmtId="4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4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Border="1" applyAlignment="1" applyProtection="1">
      <alignment horizontal="center" vertical="center"/>
      <protection hidden="1"/>
    </xf>
    <xf numFmtId="4" fontId="7" fillId="4" borderId="1" xfId="1" applyNumberFormat="1" applyFont="1" applyFill="1" applyBorder="1" applyAlignment="1" applyProtection="1">
      <alignment horizontal="center" vertical="center"/>
      <protection hidden="1"/>
    </xf>
    <xf numFmtId="4" fontId="7" fillId="3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2" borderId="1" xfId="1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8" fillId="0" borderId="5" xfId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Q26"/>
  <sheetViews>
    <sheetView showGridLines="0" tabSelected="1" view="pageBreakPreview" topLeftCell="B7" zoomScale="78" zoomScaleNormal="100" workbookViewId="0">
      <selection activeCell="H32" sqref="H32"/>
    </sheetView>
  </sheetViews>
  <sheetFormatPr defaultColWidth="9.28515625" defaultRowHeight="15" x14ac:dyDescent="0.25"/>
  <cols>
    <col min="1" max="1" width="5.7109375" style="1" customWidth="1"/>
    <col min="2" max="2" width="18" style="1" customWidth="1"/>
    <col min="3" max="3" width="17.7109375" style="1" customWidth="1"/>
    <col min="4" max="5" width="19.140625" style="1" customWidth="1"/>
    <col min="6" max="6" width="28.5703125" style="1" customWidth="1"/>
    <col min="7" max="7" width="26.5703125" style="1" customWidth="1"/>
    <col min="8" max="8" width="19.140625" style="1" customWidth="1"/>
    <col min="9" max="9" width="17.28515625" style="1" customWidth="1"/>
    <col min="10" max="13" width="18.28515625" style="1" customWidth="1"/>
    <col min="14" max="14" width="17.5703125" style="1" customWidth="1"/>
    <col min="15" max="15" width="20.140625" style="1" customWidth="1"/>
    <col min="16" max="16" width="23" style="1" customWidth="1"/>
    <col min="17" max="17" width="18.85546875" style="1" customWidth="1"/>
    <col min="18" max="18" width="17.5703125" style="1" customWidth="1"/>
    <col min="19" max="263" width="9.140625" style="1" customWidth="1"/>
    <col min="264" max="1031" width="9.28515625" style="1"/>
  </cols>
  <sheetData>
    <row r="1" spans="1:19" ht="18.75" x14ac:dyDescent="0.25">
      <c r="N1" s="25" t="s">
        <v>33</v>
      </c>
      <c r="O1" s="25"/>
      <c r="P1" s="25"/>
      <c r="Q1" s="25"/>
    </row>
    <row r="2" spans="1:19" ht="18.75" x14ac:dyDescent="0.25">
      <c r="N2" s="26" t="s">
        <v>0</v>
      </c>
      <c r="O2" s="26"/>
      <c r="P2" s="26"/>
      <c r="Q2" s="26"/>
    </row>
    <row r="3" spans="1:19" ht="18.75" x14ac:dyDescent="0.25">
      <c r="N3" s="25" t="s">
        <v>35</v>
      </c>
      <c r="O3" s="25"/>
      <c r="P3" s="25"/>
      <c r="Q3" s="25"/>
    </row>
    <row r="5" spans="1:19" ht="18" customHeight="1" x14ac:dyDescent="0.25">
      <c r="A5" s="2"/>
      <c r="B5" s="2"/>
      <c r="C5" s="2"/>
      <c r="D5" s="2"/>
      <c r="E5" s="2"/>
      <c r="F5" s="2"/>
      <c r="G5" s="23"/>
      <c r="H5" s="23"/>
      <c r="I5" s="2"/>
      <c r="J5" s="2"/>
      <c r="K5" s="2"/>
      <c r="L5" s="2"/>
      <c r="M5" s="2"/>
      <c r="N5" s="25" t="s">
        <v>1</v>
      </c>
      <c r="O5" s="25"/>
      <c r="P5" s="25"/>
      <c r="Q5" s="25"/>
      <c r="R5" s="2"/>
      <c r="S5" s="11"/>
    </row>
    <row r="6" spans="1:19" ht="20.25" customHeight="1" x14ac:dyDescent="0.25">
      <c r="A6" s="2"/>
      <c r="B6" s="2"/>
      <c r="C6" s="2"/>
      <c r="D6" s="2"/>
      <c r="E6" s="2"/>
      <c r="F6" s="2"/>
      <c r="G6" s="23"/>
      <c r="H6" s="23"/>
      <c r="I6" s="2"/>
      <c r="J6" s="2"/>
      <c r="K6" s="2"/>
      <c r="L6" s="2"/>
      <c r="M6" s="2"/>
      <c r="N6" s="26" t="s">
        <v>0</v>
      </c>
      <c r="O6" s="26"/>
      <c r="P6" s="26"/>
      <c r="Q6" s="26"/>
      <c r="R6" s="2"/>
      <c r="S6" s="11"/>
    </row>
    <row r="7" spans="1:19" ht="16.5" customHeight="1" x14ac:dyDescent="0.25">
      <c r="A7" s="2"/>
      <c r="B7" s="2"/>
      <c r="C7" s="2"/>
      <c r="D7" s="2"/>
      <c r="E7" s="2"/>
      <c r="F7" s="2"/>
      <c r="G7" s="23"/>
      <c r="H7" s="23"/>
      <c r="I7" s="2"/>
      <c r="J7" s="2"/>
      <c r="K7" s="2"/>
      <c r="L7" s="2"/>
      <c r="M7" s="2"/>
      <c r="N7" s="25" t="s">
        <v>2</v>
      </c>
      <c r="O7" s="25"/>
      <c r="P7" s="25"/>
      <c r="Q7" s="25"/>
      <c r="R7" s="2"/>
      <c r="S7" s="11"/>
    </row>
    <row r="8" spans="1:19" ht="16.5" customHeight="1" x14ac:dyDescent="0.25">
      <c r="A8" s="2"/>
      <c r="B8" s="2"/>
      <c r="C8" s="2"/>
      <c r="D8" s="2"/>
      <c r="E8" s="2"/>
      <c r="F8" s="2"/>
      <c r="G8" s="23"/>
      <c r="H8" s="23"/>
      <c r="I8" s="2"/>
      <c r="J8" s="2"/>
      <c r="K8" s="2"/>
      <c r="L8" s="2"/>
      <c r="M8" s="2"/>
      <c r="N8" s="3"/>
      <c r="O8" s="3"/>
      <c r="P8" s="3"/>
      <c r="Q8" s="3"/>
      <c r="R8" s="2"/>
      <c r="S8" s="11"/>
    </row>
    <row r="9" spans="1:19" ht="16.5" customHeight="1" x14ac:dyDescent="0.25">
      <c r="A9" s="2"/>
      <c r="B9" s="2"/>
      <c r="C9" s="2"/>
      <c r="D9" s="2"/>
      <c r="E9" s="2"/>
      <c r="F9" s="2"/>
      <c r="G9" s="23"/>
      <c r="H9" s="23"/>
      <c r="I9" s="2"/>
      <c r="J9" s="2"/>
      <c r="K9" s="2"/>
      <c r="L9" s="2"/>
      <c r="M9" s="2"/>
      <c r="N9" s="3"/>
      <c r="O9" s="3"/>
      <c r="P9" s="3"/>
      <c r="Q9" s="3"/>
      <c r="R9" s="2"/>
      <c r="S9" s="11"/>
    </row>
    <row r="10" spans="1:19" ht="12.75" customHeight="1" x14ac:dyDescent="0.25">
      <c r="A10" s="2"/>
      <c r="B10" s="2"/>
      <c r="C10" s="2"/>
      <c r="D10" s="2"/>
      <c r="E10" s="2"/>
      <c r="F10" s="2"/>
      <c r="G10" s="23"/>
      <c r="H10" s="23"/>
      <c r="I10" s="2"/>
      <c r="J10" s="2"/>
      <c r="K10" s="2"/>
      <c r="L10" s="2"/>
      <c r="M10" s="2"/>
      <c r="N10" s="4"/>
      <c r="O10" s="4"/>
      <c r="P10" s="4"/>
      <c r="Q10" s="4"/>
      <c r="R10" s="2"/>
      <c r="S10" s="11"/>
    </row>
    <row r="11" spans="1:19" ht="41.25" customHeight="1" x14ac:dyDescent="0.25">
      <c r="A11" s="27" t="s">
        <v>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11"/>
    </row>
    <row r="12" spans="1:19" ht="18.75" x14ac:dyDescent="0.25">
      <c r="A12" s="2"/>
      <c r="B12" s="2"/>
      <c r="C12" s="2"/>
      <c r="D12" s="2"/>
      <c r="E12" s="2"/>
      <c r="F12" s="2"/>
      <c r="G12" s="23"/>
      <c r="H12" s="23"/>
      <c r="I12" s="2"/>
      <c r="J12" s="2"/>
      <c r="K12" s="2"/>
      <c r="L12" s="2"/>
      <c r="M12" s="2"/>
      <c r="N12" s="2"/>
      <c r="O12" s="2"/>
      <c r="P12" s="2"/>
      <c r="Q12" s="2"/>
      <c r="R12" s="2"/>
      <c r="S12" s="11"/>
    </row>
    <row r="13" spans="1:19" ht="16.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11"/>
      <c r="R13" s="12" t="s">
        <v>4</v>
      </c>
      <c r="S13" s="11"/>
    </row>
    <row r="14" spans="1:19" ht="32.25" customHeight="1" x14ac:dyDescent="0.25">
      <c r="A14" s="30" t="s">
        <v>5</v>
      </c>
      <c r="B14" s="30" t="s">
        <v>6</v>
      </c>
      <c r="C14" s="31" t="s">
        <v>7</v>
      </c>
      <c r="D14" s="34" t="s">
        <v>8</v>
      </c>
      <c r="E14" s="35"/>
      <c r="F14" s="35"/>
      <c r="G14" s="35"/>
      <c r="H14" s="35"/>
      <c r="I14" s="36"/>
      <c r="J14" s="34" t="s">
        <v>9</v>
      </c>
      <c r="K14" s="35"/>
      <c r="L14" s="35"/>
      <c r="M14" s="36"/>
      <c r="N14" s="28" t="s">
        <v>10</v>
      </c>
      <c r="O14" s="28"/>
      <c r="P14" s="28"/>
      <c r="Q14" s="28"/>
      <c r="R14" s="30" t="s">
        <v>11</v>
      </c>
      <c r="S14" s="13"/>
    </row>
    <row r="15" spans="1:19" ht="32.25" customHeight="1" x14ac:dyDescent="0.25">
      <c r="A15" s="30"/>
      <c r="B15" s="30"/>
      <c r="C15" s="31"/>
      <c r="D15" s="32" t="s">
        <v>12</v>
      </c>
      <c r="E15" s="37" t="s">
        <v>13</v>
      </c>
      <c r="F15" s="37" t="s">
        <v>14</v>
      </c>
      <c r="G15" s="37" t="s">
        <v>34</v>
      </c>
      <c r="H15" s="37" t="s">
        <v>36</v>
      </c>
      <c r="I15" s="37" t="s">
        <v>29</v>
      </c>
      <c r="J15" s="38" t="s">
        <v>15</v>
      </c>
      <c r="K15" s="37" t="s">
        <v>31</v>
      </c>
      <c r="L15" s="37" t="s">
        <v>32</v>
      </c>
      <c r="M15" s="37" t="s">
        <v>30</v>
      </c>
      <c r="N15" s="39" t="s">
        <v>16</v>
      </c>
      <c r="O15" s="40" t="s">
        <v>17</v>
      </c>
      <c r="P15" s="40" t="s">
        <v>18</v>
      </c>
      <c r="Q15" s="41" t="s">
        <v>19</v>
      </c>
      <c r="R15" s="30"/>
      <c r="S15" s="13"/>
    </row>
    <row r="16" spans="1:19" ht="190.5" customHeight="1" x14ac:dyDescent="0.25">
      <c r="A16" s="30"/>
      <c r="B16" s="30"/>
      <c r="C16" s="31"/>
      <c r="D16" s="33"/>
      <c r="E16" s="42"/>
      <c r="F16" s="42"/>
      <c r="G16" s="42"/>
      <c r="H16" s="42"/>
      <c r="I16" s="42"/>
      <c r="J16" s="43"/>
      <c r="K16" s="42"/>
      <c r="L16" s="42"/>
      <c r="M16" s="42"/>
      <c r="N16" s="44"/>
      <c r="O16" s="45"/>
      <c r="P16" s="45"/>
      <c r="Q16" s="46"/>
      <c r="R16" s="30"/>
      <c r="S16" s="13"/>
    </row>
    <row r="17" spans="1:19" ht="15.75" customHeight="1" x14ac:dyDescent="0.25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24">
        <v>7</v>
      </c>
      <c r="H17" s="24">
        <v>8</v>
      </c>
      <c r="I17" s="6">
        <v>9</v>
      </c>
      <c r="J17" s="6">
        <v>10</v>
      </c>
      <c r="K17" s="6">
        <v>11</v>
      </c>
      <c r="L17" s="6">
        <v>12</v>
      </c>
      <c r="M17" s="6">
        <v>13</v>
      </c>
      <c r="N17" s="6">
        <v>14</v>
      </c>
      <c r="O17" s="6">
        <v>15</v>
      </c>
      <c r="P17" s="6">
        <v>16</v>
      </c>
      <c r="Q17" s="6">
        <v>17</v>
      </c>
      <c r="R17" s="6">
        <v>18</v>
      </c>
      <c r="S17" s="13"/>
    </row>
    <row r="18" spans="1:19" ht="15.75" customHeight="1" x14ac:dyDescent="0.25">
      <c r="A18" s="7">
        <v>1</v>
      </c>
      <c r="B18" s="8" t="s">
        <v>20</v>
      </c>
      <c r="C18" s="15">
        <v>6608800</v>
      </c>
      <c r="D18" s="15">
        <v>204804.6</v>
      </c>
      <c r="E18" s="17">
        <v>0</v>
      </c>
      <c r="F18" s="18">
        <v>0</v>
      </c>
      <c r="G18" s="18">
        <v>0</v>
      </c>
      <c r="H18" s="18">
        <v>133300</v>
      </c>
      <c r="I18" s="18">
        <v>0</v>
      </c>
      <c r="J18" s="18">
        <f>7344022.5+11379608.82</f>
        <v>18723631.32</v>
      </c>
      <c r="K18" s="18">
        <v>1199993.92</v>
      </c>
      <c r="L18" s="18">
        <v>1876913.58</v>
      </c>
      <c r="M18" s="18">
        <v>0</v>
      </c>
      <c r="N18" s="17">
        <v>26170</v>
      </c>
      <c r="O18" s="18">
        <v>17600</v>
      </c>
      <c r="P18" s="18">
        <v>5000</v>
      </c>
      <c r="Q18" s="18">
        <v>612803.64</v>
      </c>
      <c r="R18" s="16">
        <f>SUM(C18:Q18)</f>
        <v>29409017.060000002</v>
      </c>
      <c r="S18" s="13"/>
    </row>
    <row r="19" spans="1:19" ht="16.5" customHeight="1" x14ac:dyDescent="0.25">
      <c r="A19" s="7">
        <v>2</v>
      </c>
      <c r="B19" s="8" t="s">
        <v>21</v>
      </c>
      <c r="C19" s="15">
        <v>30356300</v>
      </c>
      <c r="D19" s="15">
        <v>17628467.620000001</v>
      </c>
      <c r="E19" s="17">
        <v>280000</v>
      </c>
      <c r="F19" s="18">
        <v>0</v>
      </c>
      <c r="G19" s="18">
        <v>0</v>
      </c>
      <c r="H19" s="18">
        <v>0</v>
      </c>
      <c r="I19" s="18">
        <v>800000</v>
      </c>
      <c r="J19" s="18">
        <v>810844</v>
      </c>
      <c r="K19" s="18">
        <v>0</v>
      </c>
      <c r="L19" s="18">
        <v>0</v>
      </c>
      <c r="M19" s="18">
        <v>0</v>
      </c>
      <c r="N19" s="17">
        <v>5390</v>
      </c>
      <c r="O19" s="18">
        <v>17600</v>
      </c>
      <c r="P19" s="18">
        <v>5000</v>
      </c>
      <c r="Q19" s="18">
        <v>171492.47</v>
      </c>
      <c r="R19" s="16">
        <f t="shared" ref="R19:R24" si="0">SUM(C19:Q19)</f>
        <v>50075094.090000004</v>
      </c>
      <c r="S19" s="14"/>
    </row>
    <row r="20" spans="1:19" ht="16.5" customHeight="1" x14ac:dyDescent="0.25">
      <c r="A20" s="7">
        <v>3</v>
      </c>
      <c r="B20" s="8" t="s">
        <v>22</v>
      </c>
      <c r="C20" s="15">
        <v>8170600</v>
      </c>
      <c r="D20" s="15">
        <v>4464989.9000000004</v>
      </c>
      <c r="E20" s="17">
        <v>0</v>
      </c>
      <c r="F20" s="18">
        <v>0</v>
      </c>
      <c r="G20" s="18">
        <v>0</v>
      </c>
      <c r="H20" s="18">
        <v>54900</v>
      </c>
      <c r="I20" s="18">
        <v>0</v>
      </c>
      <c r="J20" s="18">
        <f>6348850+4503570</f>
        <v>10852420</v>
      </c>
      <c r="K20" s="18">
        <v>555750</v>
      </c>
      <c r="L20" s="18">
        <v>869250</v>
      </c>
      <c r="M20" s="18">
        <v>4298259</v>
      </c>
      <c r="N20" s="17">
        <v>26170</v>
      </c>
      <c r="O20" s="18">
        <v>26500</v>
      </c>
      <c r="P20" s="18">
        <v>7600</v>
      </c>
      <c r="Q20" s="18">
        <v>557653.05000000005</v>
      </c>
      <c r="R20" s="16">
        <f t="shared" si="0"/>
        <v>29884091.949999999</v>
      </c>
      <c r="S20" s="14"/>
    </row>
    <row r="21" spans="1:19" ht="16.5" customHeight="1" x14ac:dyDescent="0.25">
      <c r="A21" s="7">
        <v>4</v>
      </c>
      <c r="B21" s="8" t="s">
        <v>23</v>
      </c>
      <c r="C21" s="15">
        <v>3170900</v>
      </c>
      <c r="D21" s="15">
        <v>6123272.5099999998</v>
      </c>
      <c r="E21" s="17">
        <v>0</v>
      </c>
      <c r="F21" s="18">
        <v>0</v>
      </c>
      <c r="G21" s="18">
        <v>0</v>
      </c>
      <c r="H21" s="18">
        <v>0</v>
      </c>
      <c r="I21" s="18">
        <v>1000000</v>
      </c>
      <c r="J21" s="18">
        <f>27204288.52+1535568.07</f>
        <v>28739856.59</v>
      </c>
      <c r="K21" s="18">
        <v>480909</v>
      </c>
      <c r="L21" s="18">
        <v>752191</v>
      </c>
      <c r="M21" s="18">
        <v>8751568</v>
      </c>
      <c r="N21" s="17">
        <v>26170</v>
      </c>
      <c r="O21" s="18">
        <v>13900</v>
      </c>
      <c r="P21" s="18">
        <v>4000</v>
      </c>
      <c r="Q21" s="18">
        <v>652947</v>
      </c>
      <c r="R21" s="16">
        <f t="shared" si="0"/>
        <v>49715714.100000001</v>
      </c>
      <c r="S21" s="14"/>
    </row>
    <row r="22" spans="1:19" ht="16.5" customHeight="1" x14ac:dyDescent="0.25">
      <c r="A22" s="7">
        <v>5</v>
      </c>
      <c r="B22" s="8" t="s">
        <v>24</v>
      </c>
      <c r="C22" s="15">
        <v>4026800</v>
      </c>
      <c r="D22" s="15">
        <v>6817704.5999999996</v>
      </c>
      <c r="E22" s="17">
        <v>0</v>
      </c>
      <c r="F22" s="18">
        <v>0</v>
      </c>
      <c r="G22" s="18">
        <v>0</v>
      </c>
      <c r="H22" s="18">
        <v>7900</v>
      </c>
      <c r="I22" s="18">
        <v>0</v>
      </c>
      <c r="J22" s="18">
        <f>3733957.9+3024910.44</f>
        <v>6758868.3399999999</v>
      </c>
      <c r="K22" s="18">
        <v>524516.84</v>
      </c>
      <c r="L22" s="18">
        <v>820398.16</v>
      </c>
      <c r="M22" s="18">
        <v>0</v>
      </c>
      <c r="N22" s="17">
        <v>26170</v>
      </c>
      <c r="O22" s="18">
        <v>16400</v>
      </c>
      <c r="P22" s="18">
        <v>4700</v>
      </c>
      <c r="Q22" s="18">
        <v>681203.84</v>
      </c>
      <c r="R22" s="16">
        <f t="shared" si="0"/>
        <v>19684661.779999997</v>
      </c>
      <c r="S22" s="14"/>
    </row>
    <row r="23" spans="1:19" ht="16.5" customHeight="1" x14ac:dyDescent="0.25">
      <c r="A23" s="7">
        <v>6</v>
      </c>
      <c r="B23" s="8" t="s">
        <v>25</v>
      </c>
      <c r="C23" s="15">
        <v>28531600</v>
      </c>
      <c r="D23" s="15">
        <v>13858022.02</v>
      </c>
      <c r="E23" s="17">
        <v>0</v>
      </c>
      <c r="F23" s="18">
        <v>0</v>
      </c>
      <c r="G23" s="18">
        <v>0</v>
      </c>
      <c r="H23" s="18">
        <v>3900</v>
      </c>
      <c r="I23" s="18">
        <v>650000</v>
      </c>
      <c r="J23" s="18">
        <v>0</v>
      </c>
      <c r="K23" s="18">
        <v>0</v>
      </c>
      <c r="L23" s="18">
        <v>0</v>
      </c>
      <c r="M23" s="18">
        <v>0</v>
      </c>
      <c r="N23" s="17">
        <v>0</v>
      </c>
      <c r="O23" s="18">
        <v>30300</v>
      </c>
      <c r="P23" s="18">
        <v>8700</v>
      </c>
      <c r="Q23" s="18">
        <v>297300</v>
      </c>
      <c r="R23" s="16">
        <f t="shared" si="0"/>
        <v>43379822.019999996</v>
      </c>
      <c r="S23" s="14"/>
    </row>
    <row r="24" spans="1:19" ht="16.5" customHeight="1" x14ac:dyDescent="0.25">
      <c r="A24" s="7">
        <v>7</v>
      </c>
      <c r="B24" s="8" t="s">
        <v>26</v>
      </c>
      <c r="C24" s="15">
        <v>44807800</v>
      </c>
      <c r="D24" s="15">
        <v>3035106.5</v>
      </c>
      <c r="E24" s="17">
        <v>0</v>
      </c>
      <c r="F24" s="18">
        <v>1079600</v>
      </c>
      <c r="G24" s="18">
        <v>44955100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7">
        <v>300030</v>
      </c>
      <c r="O24" s="18">
        <v>0</v>
      </c>
      <c r="P24" s="18">
        <v>0</v>
      </c>
      <c r="Q24" s="18">
        <v>0</v>
      </c>
      <c r="R24" s="16">
        <f t="shared" si="0"/>
        <v>94177636.5</v>
      </c>
      <c r="S24" s="14"/>
    </row>
    <row r="25" spans="1:19" ht="18.75" customHeight="1" x14ac:dyDescent="0.25">
      <c r="A25" s="9"/>
      <c r="B25" s="10" t="s">
        <v>27</v>
      </c>
      <c r="C25" s="19">
        <f>C19+C20+C23+C24+C21+C22+C18</f>
        <v>125672800</v>
      </c>
      <c r="D25" s="19">
        <f>D18+D19+D20+D21+D22+D23+D24</f>
        <v>52132367.75</v>
      </c>
      <c r="E25" s="22">
        <f>E24+E23+E22+E21+E20+E19+E18</f>
        <v>280000</v>
      </c>
      <c r="F25" s="21">
        <f t="shared" ref="F25:Q25" si="1">F19+F20+F23+F24+F21+F22+F18</f>
        <v>1079600</v>
      </c>
      <c r="G25" s="21">
        <f t="shared" si="1"/>
        <v>44955100</v>
      </c>
      <c r="H25" s="21">
        <f t="shared" si="1"/>
        <v>200000</v>
      </c>
      <c r="I25" s="21">
        <f t="shared" si="1"/>
        <v>2450000</v>
      </c>
      <c r="J25" s="21">
        <f>SUM(J18:J24)</f>
        <v>65885620.25</v>
      </c>
      <c r="K25" s="21">
        <f t="shared" ref="K25:M25" si="2">SUM(K18:K24)</f>
        <v>2761169.76</v>
      </c>
      <c r="L25" s="21">
        <f t="shared" si="2"/>
        <v>4318752.74</v>
      </c>
      <c r="M25" s="21">
        <f t="shared" si="2"/>
        <v>13049827</v>
      </c>
      <c r="N25" s="20">
        <f t="shared" si="1"/>
        <v>410100</v>
      </c>
      <c r="O25" s="20">
        <f t="shared" si="1"/>
        <v>122300</v>
      </c>
      <c r="P25" s="20">
        <f t="shared" si="1"/>
        <v>35000</v>
      </c>
      <c r="Q25" s="20">
        <f t="shared" si="1"/>
        <v>2973400</v>
      </c>
      <c r="R25" s="20">
        <f>R19+R20+R23+R24+R21+R22+R18</f>
        <v>316326037.5</v>
      </c>
      <c r="S25" s="5"/>
    </row>
    <row r="26" spans="1:19" x14ac:dyDescent="0.25">
      <c r="A26" s="29" t="s">
        <v>28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</row>
  </sheetData>
  <mergeCells count="29">
    <mergeCell ref="D14:I14"/>
    <mergeCell ref="I15:I16"/>
    <mergeCell ref="J14:M14"/>
    <mergeCell ref="K15:K16"/>
    <mergeCell ref="M15:M16"/>
    <mergeCell ref="L15:L16"/>
    <mergeCell ref="G15:G16"/>
    <mergeCell ref="H15:H16"/>
    <mergeCell ref="N7:Q7"/>
    <mergeCell ref="A11:R11"/>
    <mergeCell ref="N14:Q14"/>
    <mergeCell ref="A26:R26"/>
    <mergeCell ref="A14:A16"/>
    <mergeCell ref="B14:B16"/>
    <mergeCell ref="C14:C16"/>
    <mergeCell ref="D15:D16"/>
    <mergeCell ref="E15:E16"/>
    <mergeCell ref="F15:F16"/>
    <mergeCell ref="J15:J16"/>
    <mergeCell ref="N15:N16"/>
    <mergeCell ref="O15:O16"/>
    <mergeCell ref="P15:P16"/>
    <mergeCell ref="Q15:Q16"/>
    <mergeCell ref="R14:R16"/>
    <mergeCell ref="N1:Q1"/>
    <mergeCell ref="N2:Q2"/>
    <mergeCell ref="N3:Q3"/>
    <mergeCell ref="N5:Q5"/>
    <mergeCell ref="N6:Q6"/>
  </mergeCells>
  <pageMargins left="0.98425196850393704" right="0.39370078740157483" top="0.78740157480314965" bottom="0.59055118110236227" header="0.51181102362204722" footer="0.51181102362204722"/>
  <pageSetup paperSize="9" scale="44" firstPageNumber="0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2020 год</vt:lpstr>
      <vt:lpstr>'на 2020 год'!Print_Area_0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revision>3</cp:revision>
  <cp:lastPrinted>2023-12-12T04:26:44Z</cp:lastPrinted>
  <dcterms:created xsi:type="dcterms:W3CDTF">2015-11-07T05:36:00Z</dcterms:created>
  <dcterms:modified xsi:type="dcterms:W3CDTF">2023-12-12T05:23:30Z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547A898DA0384432A8F9A77392E1713D</vt:lpwstr>
  </property>
  <property fmtid="{D5CDD505-2E9C-101B-9397-08002B2CF9AE}" pid="10" name="KSOProductBuildVer">
    <vt:lpwstr>1049-11.2.0.11516</vt:lpwstr>
  </property>
</Properties>
</file>